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k\Moji dokumenti\59-430-347-2025_zavarovanje helikopterjev\"/>
    </mc:Choice>
  </mc:AlternateContent>
  <xr:revisionPtr revIDLastSave="0" documentId="13_ncr:1_{440968A2-222C-493A-B8E2-1ED0CF8BE699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List1" sheetId="1" r:id="rId1"/>
  </sheets>
  <definedNames>
    <definedName name="_xlnm.Print_Area" localSheetId="0">List1!$A$1:$M$38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K13" i="1"/>
  <c r="J13" i="1"/>
  <c r="D22" i="1" l="1"/>
  <c r="I13" i="1"/>
</calcChain>
</file>

<file path=xl/sharedStrings.xml><?xml version="1.0" encoding="utf-8"?>
<sst xmlns="http://schemas.openxmlformats.org/spreadsheetml/2006/main" count="58" uniqueCount="52">
  <si>
    <t xml:space="preserve">Zap. št. </t>
  </si>
  <si>
    <t>Helikopter</t>
  </si>
  <si>
    <t>Leto izdelave</t>
  </si>
  <si>
    <t>Število sedežev</t>
  </si>
  <si>
    <t>pilotski</t>
  </si>
  <si>
    <t>potniški</t>
  </si>
  <si>
    <t>2x pilot + 1x tehnik letalec</t>
  </si>
  <si>
    <t>AB 206</t>
  </si>
  <si>
    <t>S5-HPD</t>
  </si>
  <si>
    <t xml:space="preserve">AB 206 </t>
  </si>
  <si>
    <t>S5-HPE</t>
  </si>
  <si>
    <t xml:space="preserve">A 109E </t>
  </si>
  <si>
    <t>S5-HPG</t>
  </si>
  <si>
    <t xml:space="preserve">EC 135 P2i </t>
  </si>
  <si>
    <t>S5-HPH</t>
  </si>
  <si>
    <t xml:space="preserve">AW 169 </t>
  </si>
  <si>
    <t>S5-HPI</t>
  </si>
  <si>
    <t>SKUPAJ</t>
  </si>
  <si>
    <t>1. Skupni nalet pilotov:</t>
  </si>
  <si>
    <t>Skupen nalet so vse opravljene ure letenja na helikopterjih. Stanje se spreminja glede na nalet in morebitne nove zaposlitve.</t>
  </si>
  <si>
    <t>Šolanje za pridobitev licence poklicnega pilota se izvaja na naslednjih helikopterjih:</t>
  </si>
  <si>
    <t>- AB 206 S5-HPE</t>
  </si>
  <si>
    <t>Nadaljevalna šolanja se opravljajo na vseh tipih helikopterjev.</t>
  </si>
  <si>
    <t>S5-HPJ</t>
  </si>
  <si>
    <t>Letalska policijska enota ima registrirano letalsko šolo (SI.ATO.003) za usposabljanje letalskega osebja, ki usposablja zaposlene v letalski policijski enoti. Organizacije za usposabljanje deluje v skladu z evropsko Uredbo (EU) št. 1178/2011 in je imetnik EASA certifikata ATO (»Approved Training Organisation«). Usposabljanja za civilne licence in pooblastila se opravljajo po programih usposabljanja, ki so potrjeni s strani Agencije za civilno letalstvo.</t>
  </si>
  <si>
    <t>Povprečno število ur naleta na pilota</t>
  </si>
  <si>
    <t>Letalska policijska enota opravlja tudi operativna usposabljanja svojega osebja v skladu z Letalskim Operativnim priročnikom. Operativni priročnik je potrjen dokument s strani vodstvenih organov Policije.</t>
  </si>
  <si>
    <t>Operativna usposabljanja drugih delavcev Policije, reševalcev in drugih struktur, ki sodelujejo v izvajanju nalog zaščite in reševanja potekajo po izdelanih programih usposabljanja Policijske akademije in drugih posebnih programih v okviru LPE in URSZR. To drugo osebje ob tem ne posega v vodenje helikopterjev in s tem povezano odgovornost.</t>
  </si>
  <si>
    <t>S5-HPL</t>
  </si>
  <si>
    <t>Nalet v letu 2023</t>
  </si>
  <si>
    <t>- AB 206 S5-HPD,</t>
  </si>
  <si>
    <t>Reg. oznaka</t>
  </si>
  <si>
    <r>
      <t>2.</t>
    </r>
    <r>
      <rPr>
        <b/>
        <sz val="10"/>
        <color indexed="8"/>
        <rFont val="Arial"/>
        <family val="2"/>
        <charset val="238"/>
      </rPr>
      <t xml:space="preserve"> Šolanje in usposabljanje:</t>
    </r>
  </si>
  <si>
    <r>
      <t>3.</t>
    </r>
    <r>
      <rPr>
        <b/>
        <sz val="10"/>
        <color indexed="8"/>
        <rFont val="Arial"/>
        <family val="2"/>
        <charset val="238"/>
      </rPr>
      <t> Pristajanje helikopterjev</t>
    </r>
  </si>
  <si>
    <t>do 1.000 ur</t>
  </si>
  <si>
    <t xml:space="preserve">nad 1.000 do 3.000 ur </t>
  </si>
  <si>
    <t xml:space="preserve">nad 3.000 ur </t>
  </si>
  <si>
    <t>PODATKI O HELIKOPTERJIH</t>
  </si>
  <si>
    <t>Teža (v kg)</t>
  </si>
  <si>
    <t>(2 ne izvajata operativnih nalog)</t>
  </si>
  <si>
    <t>5 pilotov</t>
  </si>
  <si>
    <r>
      <t xml:space="preserve">Trenutno je v LPE zaposlenih </t>
    </r>
    <r>
      <rPr>
        <b/>
        <sz val="10"/>
        <color theme="1"/>
        <rFont val="Arial"/>
        <family val="2"/>
        <charset val="238"/>
      </rPr>
      <t>20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pilotov</t>
    </r>
    <r>
      <rPr>
        <sz val="10"/>
        <color theme="1"/>
        <rFont val="Arial"/>
        <family val="2"/>
        <charset val="238"/>
      </rPr>
      <t>. Njihov skupni nalet je sledeč:</t>
    </r>
  </si>
  <si>
    <t>Tehnični skupni letni nalet helikopterjev</t>
  </si>
  <si>
    <t>Okvirna tržna vrednost</t>
  </si>
  <si>
    <t>Pričakovan nalet v letu</t>
  </si>
  <si>
    <t>Narava policijskega in reševalnega dela zahteva izvajanje nalog v dnevnem in nočnem času, pri čemer tako letalska organizacija kot tudi posadke izvajajo varnostne ukrepe za zmanjšanje tveganja za nastanek škode. 90. člen Zakona o letalstvu dovoljuje pristajanje in vzletanje izven letališč, v primeru posebnih nalog, ki vključujejo lete v humanitarne in zdravstvene namene, iskanja in reševanja, ipd.</t>
  </si>
  <si>
    <t>Helikopterji LPE zaradi operativnih policijskih potreb, šolanja, reševanja in drugo izvajajo tudi pristanke na javnih letališčih izven uradnih ur odprtja.</t>
  </si>
  <si>
    <t>Nalet v letu 2024</t>
  </si>
  <si>
    <t>8 pilotov</t>
  </si>
  <si>
    <t>7 pilotov</t>
  </si>
  <si>
    <t>v zvezi z javnim naročilom št. 430-347/2025</t>
  </si>
  <si>
    <t>Priloga št.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</si>
</sst>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indent="1"/>
    </xf>
    <xf numFmtId="0" fontId="1" fillId="0" borderId="8" xfId="0" applyFont="1" applyFill="1" applyBorder="1" applyAlignment="1">
      <alignment horizontal="left" vertical="center" indent="1"/>
    </xf>
    <xf numFmtId="0" fontId="2" fillId="0" borderId="6" xfId="0" applyFont="1" applyFill="1" applyBorder="1" applyAlignment="1">
      <alignment horizontal="left" vertical="center" indent="1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164" fontId="1" fillId="0" borderId="4" xfId="0" applyNumberFormat="1" applyFont="1" applyFill="1" applyBorder="1" applyAlignment="1">
      <alignment horizontal="right" vertical="center" indent="1"/>
    </xf>
    <xf numFmtId="164" fontId="1" fillId="0" borderId="8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Fill="1" applyBorder="1" applyAlignment="1">
      <alignment horizontal="right" vertical="center" inden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indent="1"/>
    </xf>
    <xf numFmtId="0" fontId="1" fillId="0" borderId="9" xfId="0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3" fontId="1" fillId="0" borderId="17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165" fontId="1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tabSelected="1" zoomScaleNormal="100" workbookViewId="0">
      <selection activeCell="L40" sqref="L40"/>
    </sheetView>
  </sheetViews>
  <sheetFormatPr defaultRowHeight="20.100000000000001" customHeight="1" x14ac:dyDescent="0.25"/>
  <cols>
    <col min="1" max="1" width="5.7109375" style="29" customWidth="1"/>
    <col min="2" max="2" width="20.7109375" style="18" customWidth="1"/>
    <col min="3" max="3" width="12.7109375" style="18" customWidth="1"/>
    <col min="4" max="7" width="10.7109375" style="18" customWidth="1"/>
    <col min="8" max="8" width="15.7109375" style="18" customWidth="1"/>
    <col min="9" max="12" width="10.7109375" style="19" customWidth="1"/>
    <col min="13" max="254" width="9.140625" style="18"/>
    <col min="255" max="255" width="4.28515625" style="18" customWidth="1"/>
    <col min="256" max="256" width="18.7109375" style="18" customWidth="1"/>
    <col min="257" max="257" width="10.7109375" style="18" customWidth="1"/>
    <col min="258" max="261" width="9.140625" style="18"/>
    <col min="262" max="262" width="14.140625" style="18" bestFit="1" customWidth="1"/>
    <col min="263" max="510" width="9.140625" style="18"/>
    <col min="511" max="511" width="4.28515625" style="18" customWidth="1"/>
    <col min="512" max="512" width="18.7109375" style="18" customWidth="1"/>
    <col min="513" max="513" width="10.7109375" style="18" customWidth="1"/>
    <col min="514" max="517" width="9.140625" style="18"/>
    <col min="518" max="518" width="14.140625" style="18" bestFit="1" customWidth="1"/>
    <col min="519" max="766" width="9.140625" style="18"/>
    <col min="767" max="767" width="4.28515625" style="18" customWidth="1"/>
    <col min="768" max="768" width="18.7109375" style="18" customWidth="1"/>
    <col min="769" max="769" width="10.7109375" style="18" customWidth="1"/>
    <col min="770" max="773" width="9.140625" style="18"/>
    <col min="774" max="774" width="14.140625" style="18" bestFit="1" customWidth="1"/>
    <col min="775" max="1022" width="9.140625" style="18"/>
    <col min="1023" max="1023" width="4.28515625" style="18" customWidth="1"/>
    <col min="1024" max="1024" width="18.7109375" style="18" customWidth="1"/>
    <col min="1025" max="1025" width="10.7109375" style="18" customWidth="1"/>
    <col min="1026" max="1029" width="9.140625" style="18"/>
    <col min="1030" max="1030" width="14.140625" style="18" bestFit="1" customWidth="1"/>
    <col min="1031" max="1278" width="9.140625" style="18"/>
    <col min="1279" max="1279" width="4.28515625" style="18" customWidth="1"/>
    <col min="1280" max="1280" width="18.7109375" style="18" customWidth="1"/>
    <col min="1281" max="1281" width="10.7109375" style="18" customWidth="1"/>
    <col min="1282" max="1285" width="9.140625" style="18"/>
    <col min="1286" max="1286" width="14.140625" style="18" bestFit="1" customWidth="1"/>
    <col min="1287" max="1534" width="9.140625" style="18"/>
    <col min="1535" max="1535" width="4.28515625" style="18" customWidth="1"/>
    <col min="1536" max="1536" width="18.7109375" style="18" customWidth="1"/>
    <col min="1537" max="1537" width="10.7109375" style="18" customWidth="1"/>
    <col min="1538" max="1541" width="9.140625" style="18"/>
    <col min="1542" max="1542" width="14.140625" style="18" bestFit="1" customWidth="1"/>
    <col min="1543" max="1790" width="9.140625" style="18"/>
    <col min="1791" max="1791" width="4.28515625" style="18" customWidth="1"/>
    <col min="1792" max="1792" width="18.7109375" style="18" customWidth="1"/>
    <col min="1793" max="1793" width="10.7109375" style="18" customWidth="1"/>
    <col min="1794" max="1797" width="9.140625" style="18"/>
    <col min="1798" max="1798" width="14.140625" style="18" bestFit="1" customWidth="1"/>
    <col min="1799" max="2046" width="9.140625" style="18"/>
    <col min="2047" max="2047" width="4.28515625" style="18" customWidth="1"/>
    <col min="2048" max="2048" width="18.7109375" style="18" customWidth="1"/>
    <col min="2049" max="2049" width="10.7109375" style="18" customWidth="1"/>
    <col min="2050" max="2053" width="9.140625" style="18"/>
    <col min="2054" max="2054" width="14.140625" style="18" bestFit="1" customWidth="1"/>
    <col min="2055" max="2302" width="9.140625" style="18"/>
    <col min="2303" max="2303" width="4.28515625" style="18" customWidth="1"/>
    <col min="2304" max="2304" width="18.7109375" style="18" customWidth="1"/>
    <col min="2305" max="2305" width="10.7109375" style="18" customWidth="1"/>
    <col min="2306" max="2309" width="9.140625" style="18"/>
    <col min="2310" max="2310" width="14.140625" style="18" bestFit="1" customWidth="1"/>
    <col min="2311" max="2558" width="9.140625" style="18"/>
    <col min="2559" max="2559" width="4.28515625" style="18" customWidth="1"/>
    <col min="2560" max="2560" width="18.7109375" style="18" customWidth="1"/>
    <col min="2561" max="2561" width="10.7109375" style="18" customWidth="1"/>
    <col min="2562" max="2565" width="9.140625" style="18"/>
    <col min="2566" max="2566" width="14.140625" style="18" bestFit="1" customWidth="1"/>
    <col min="2567" max="2814" width="9.140625" style="18"/>
    <col min="2815" max="2815" width="4.28515625" style="18" customWidth="1"/>
    <col min="2816" max="2816" width="18.7109375" style="18" customWidth="1"/>
    <col min="2817" max="2817" width="10.7109375" style="18" customWidth="1"/>
    <col min="2818" max="2821" width="9.140625" style="18"/>
    <col min="2822" max="2822" width="14.140625" style="18" bestFit="1" customWidth="1"/>
    <col min="2823" max="3070" width="9.140625" style="18"/>
    <col min="3071" max="3071" width="4.28515625" style="18" customWidth="1"/>
    <col min="3072" max="3072" width="18.7109375" style="18" customWidth="1"/>
    <col min="3073" max="3073" width="10.7109375" style="18" customWidth="1"/>
    <col min="3074" max="3077" width="9.140625" style="18"/>
    <col min="3078" max="3078" width="14.140625" style="18" bestFit="1" customWidth="1"/>
    <col min="3079" max="3326" width="9.140625" style="18"/>
    <col min="3327" max="3327" width="4.28515625" style="18" customWidth="1"/>
    <col min="3328" max="3328" width="18.7109375" style="18" customWidth="1"/>
    <col min="3329" max="3329" width="10.7109375" style="18" customWidth="1"/>
    <col min="3330" max="3333" width="9.140625" style="18"/>
    <col min="3334" max="3334" width="14.140625" style="18" bestFit="1" customWidth="1"/>
    <col min="3335" max="3582" width="9.140625" style="18"/>
    <col min="3583" max="3583" width="4.28515625" style="18" customWidth="1"/>
    <col min="3584" max="3584" width="18.7109375" style="18" customWidth="1"/>
    <col min="3585" max="3585" width="10.7109375" style="18" customWidth="1"/>
    <col min="3586" max="3589" width="9.140625" style="18"/>
    <col min="3590" max="3590" width="14.140625" style="18" bestFit="1" customWidth="1"/>
    <col min="3591" max="3838" width="9.140625" style="18"/>
    <col min="3839" max="3839" width="4.28515625" style="18" customWidth="1"/>
    <col min="3840" max="3840" width="18.7109375" style="18" customWidth="1"/>
    <col min="3841" max="3841" width="10.7109375" style="18" customWidth="1"/>
    <col min="3842" max="3845" width="9.140625" style="18"/>
    <col min="3846" max="3846" width="14.140625" style="18" bestFit="1" customWidth="1"/>
    <col min="3847" max="4094" width="9.140625" style="18"/>
    <col min="4095" max="4095" width="4.28515625" style="18" customWidth="1"/>
    <col min="4096" max="4096" width="18.7109375" style="18" customWidth="1"/>
    <col min="4097" max="4097" width="10.7109375" style="18" customWidth="1"/>
    <col min="4098" max="4101" width="9.140625" style="18"/>
    <col min="4102" max="4102" width="14.140625" style="18" bestFit="1" customWidth="1"/>
    <col min="4103" max="4350" width="9.140625" style="18"/>
    <col min="4351" max="4351" width="4.28515625" style="18" customWidth="1"/>
    <col min="4352" max="4352" width="18.7109375" style="18" customWidth="1"/>
    <col min="4353" max="4353" width="10.7109375" style="18" customWidth="1"/>
    <col min="4354" max="4357" width="9.140625" style="18"/>
    <col min="4358" max="4358" width="14.140625" style="18" bestFit="1" customWidth="1"/>
    <col min="4359" max="4606" width="9.140625" style="18"/>
    <col min="4607" max="4607" width="4.28515625" style="18" customWidth="1"/>
    <col min="4608" max="4608" width="18.7109375" style="18" customWidth="1"/>
    <col min="4609" max="4609" width="10.7109375" style="18" customWidth="1"/>
    <col min="4610" max="4613" width="9.140625" style="18"/>
    <col min="4614" max="4614" width="14.140625" style="18" bestFit="1" customWidth="1"/>
    <col min="4615" max="4862" width="9.140625" style="18"/>
    <col min="4863" max="4863" width="4.28515625" style="18" customWidth="1"/>
    <col min="4864" max="4864" width="18.7109375" style="18" customWidth="1"/>
    <col min="4865" max="4865" width="10.7109375" style="18" customWidth="1"/>
    <col min="4866" max="4869" width="9.140625" style="18"/>
    <col min="4870" max="4870" width="14.140625" style="18" bestFit="1" customWidth="1"/>
    <col min="4871" max="5118" width="9.140625" style="18"/>
    <col min="5119" max="5119" width="4.28515625" style="18" customWidth="1"/>
    <col min="5120" max="5120" width="18.7109375" style="18" customWidth="1"/>
    <col min="5121" max="5121" width="10.7109375" style="18" customWidth="1"/>
    <col min="5122" max="5125" width="9.140625" style="18"/>
    <col min="5126" max="5126" width="14.140625" style="18" bestFit="1" customWidth="1"/>
    <col min="5127" max="5374" width="9.140625" style="18"/>
    <col min="5375" max="5375" width="4.28515625" style="18" customWidth="1"/>
    <col min="5376" max="5376" width="18.7109375" style="18" customWidth="1"/>
    <col min="5377" max="5377" width="10.7109375" style="18" customWidth="1"/>
    <col min="5378" max="5381" width="9.140625" style="18"/>
    <col min="5382" max="5382" width="14.140625" style="18" bestFit="1" customWidth="1"/>
    <col min="5383" max="5630" width="9.140625" style="18"/>
    <col min="5631" max="5631" width="4.28515625" style="18" customWidth="1"/>
    <col min="5632" max="5632" width="18.7109375" style="18" customWidth="1"/>
    <col min="5633" max="5633" width="10.7109375" style="18" customWidth="1"/>
    <col min="5634" max="5637" width="9.140625" style="18"/>
    <col min="5638" max="5638" width="14.140625" style="18" bestFit="1" customWidth="1"/>
    <col min="5639" max="5886" width="9.140625" style="18"/>
    <col min="5887" max="5887" width="4.28515625" style="18" customWidth="1"/>
    <col min="5888" max="5888" width="18.7109375" style="18" customWidth="1"/>
    <col min="5889" max="5889" width="10.7109375" style="18" customWidth="1"/>
    <col min="5890" max="5893" width="9.140625" style="18"/>
    <col min="5894" max="5894" width="14.140625" style="18" bestFit="1" customWidth="1"/>
    <col min="5895" max="6142" width="9.140625" style="18"/>
    <col min="6143" max="6143" width="4.28515625" style="18" customWidth="1"/>
    <col min="6144" max="6144" width="18.7109375" style="18" customWidth="1"/>
    <col min="6145" max="6145" width="10.7109375" style="18" customWidth="1"/>
    <col min="6146" max="6149" width="9.140625" style="18"/>
    <col min="6150" max="6150" width="14.140625" style="18" bestFit="1" customWidth="1"/>
    <col min="6151" max="6398" width="9.140625" style="18"/>
    <col min="6399" max="6399" width="4.28515625" style="18" customWidth="1"/>
    <col min="6400" max="6400" width="18.7109375" style="18" customWidth="1"/>
    <col min="6401" max="6401" width="10.7109375" style="18" customWidth="1"/>
    <col min="6402" max="6405" width="9.140625" style="18"/>
    <col min="6406" max="6406" width="14.140625" style="18" bestFit="1" customWidth="1"/>
    <col min="6407" max="6654" width="9.140625" style="18"/>
    <col min="6655" max="6655" width="4.28515625" style="18" customWidth="1"/>
    <col min="6656" max="6656" width="18.7109375" style="18" customWidth="1"/>
    <col min="6657" max="6657" width="10.7109375" style="18" customWidth="1"/>
    <col min="6658" max="6661" width="9.140625" style="18"/>
    <col min="6662" max="6662" width="14.140625" style="18" bestFit="1" customWidth="1"/>
    <col min="6663" max="6910" width="9.140625" style="18"/>
    <col min="6911" max="6911" width="4.28515625" style="18" customWidth="1"/>
    <col min="6912" max="6912" width="18.7109375" style="18" customWidth="1"/>
    <col min="6913" max="6913" width="10.7109375" style="18" customWidth="1"/>
    <col min="6914" max="6917" width="9.140625" style="18"/>
    <col min="6918" max="6918" width="14.140625" style="18" bestFit="1" customWidth="1"/>
    <col min="6919" max="7166" width="9.140625" style="18"/>
    <col min="7167" max="7167" width="4.28515625" style="18" customWidth="1"/>
    <col min="7168" max="7168" width="18.7109375" style="18" customWidth="1"/>
    <col min="7169" max="7169" width="10.7109375" style="18" customWidth="1"/>
    <col min="7170" max="7173" width="9.140625" style="18"/>
    <col min="7174" max="7174" width="14.140625" style="18" bestFit="1" customWidth="1"/>
    <col min="7175" max="7422" width="9.140625" style="18"/>
    <col min="7423" max="7423" width="4.28515625" style="18" customWidth="1"/>
    <col min="7424" max="7424" width="18.7109375" style="18" customWidth="1"/>
    <col min="7425" max="7425" width="10.7109375" style="18" customWidth="1"/>
    <col min="7426" max="7429" width="9.140625" style="18"/>
    <col min="7430" max="7430" width="14.140625" style="18" bestFit="1" customWidth="1"/>
    <col min="7431" max="7678" width="9.140625" style="18"/>
    <col min="7679" max="7679" width="4.28515625" style="18" customWidth="1"/>
    <col min="7680" max="7680" width="18.7109375" style="18" customWidth="1"/>
    <col min="7681" max="7681" width="10.7109375" style="18" customWidth="1"/>
    <col min="7682" max="7685" width="9.140625" style="18"/>
    <col min="7686" max="7686" width="14.140625" style="18" bestFit="1" customWidth="1"/>
    <col min="7687" max="7934" width="9.140625" style="18"/>
    <col min="7935" max="7935" width="4.28515625" style="18" customWidth="1"/>
    <col min="7936" max="7936" width="18.7109375" style="18" customWidth="1"/>
    <col min="7937" max="7937" width="10.7109375" style="18" customWidth="1"/>
    <col min="7938" max="7941" width="9.140625" style="18"/>
    <col min="7942" max="7942" width="14.140625" style="18" bestFit="1" customWidth="1"/>
    <col min="7943" max="8190" width="9.140625" style="18"/>
    <col min="8191" max="8191" width="4.28515625" style="18" customWidth="1"/>
    <col min="8192" max="8192" width="18.7109375" style="18" customWidth="1"/>
    <col min="8193" max="8193" width="10.7109375" style="18" customWidth="1"/>
    <col min="8194" max="8197" width="9.140625" style="18"/>
    <col min="8198" max="8198" width="14.140625" style="18" bestFit="1" customWidth="1"/>
    <col min="8199" max="8446" width="9.140625" style="18"/>
    <col min="8447" max="8447" width="4.28515625" style="18" customWidth="1"/>
    <col min="8448" max="8448" width="18.7109375" style="18" customWidth="1"/>
    <col min="8449" max="8449" width="10.7109375" style="18" customWidth="1"/>
    <col min="8450" max="8453" width="9.140625" style="18"/>
    <col min="8454" max="8454" width="14.140625" style="18" bestFit="1" customWidth="1"/>
    <col min="8455" max="8702" width="9.140625" style="18"/>
    <col min="8703" max="8703" width="4.28515625" style="18" customWidth="1"/>
    <col min="8704" max="8704" width="18.7109375" style="18" customWidth="1"/>
    <col min="8705" max="8705" width="10.7109375" style="18" customWidth="1"/>
    <col min="8706" max="8709" width="9.140625" style="18"/>
    <col min="8710" max="8710" width="14.140625" style="18" bestFit="1" customWidth="1"/>
    <col min="8711" max="8958" width="9.140625" style="18"/>
    <col min="8959" max="8959" width="4.28515625" style="18" customWidth="1"/>
    <col min="8960" max="8960" width="18.7109375" style="18" customWidth="1"/>
    <col min="8961" max="8961" width="10.7109375" style="18" customWidth="1"/>
    <col min="8962" max="8965" width="9.140625" style="18"/>
    <col min="8966" max="8966" width="14.140625" style="18" bestFit="1" customWidth="1"/>
    <col min="8967" max="9214" width="9.140625" style="18"/>
    <col min="9215" max="9215" width="4.28515625" style="18" customWidth="1"/>
    <col min="9216" max="9216" width="18.7109375" style="18" customWidth="1"/>
    <col min="9217" max="9217" width="10.7109375" style="18" customWidth="1"/>
    <col min="9218" max="9221" width="9.140625" style="18"/>
    <col min="9222" max="9222" width="14.140625" style="18" bestFit="1" customWidth="1"/>
    <col min="9223" max="9470" width="9.140625" style="18"/>
    <col min="9471" max="9471" width="4.28515625" style="18" customWidth="1"/>
    <col min="9472" max="9472" width="18.7109375" style="18" customWidth="1"/>
    <col min="9473" max="9473" width="10.7109375" style="18" customWidth="1"/>
    <col min="9474" max="9477" width="9.140625" style="18"/>
    <col min="9478" max="9478" width="14.140625" style="18" bestFit="1" customWidth="1"/>
    <col min="9479" max="9726" width="9.140625" style="18"/>
    <col min="9727" max="9727" width="4.28515625" style="18" customWidth="1"/>
    <col min="9728" max="9728" width="18.7109375" style="18" customWidth="1"/>
    <col min="9729" max="9729" width="10.7109375" style="18" customWidth="1"/>
    <col min="9730" max="9733" width="9.140625" style="18"/>
    <col min="9734" max="9734" width="14.140625" style="18" bestFit="1" customWidth="1"/>
    <col min="9735" max="9982" width="9.140625" style="18"/>
    <col min="9983" max="9983" width="4.28515625" style="18" customWidth="1"/>
    <col min="9984" max="9984" width="18.7109375" style="18" customWidth="1"/>
    <col min="9985" max="9985" width="10.7109375" style="18" customWidth="1"/>
    <col min="9986" max="9989" width="9.140625" style="18"/>
    <col min="9990" max="9990" width="14.140625" style="18" bestFit="1" customWidth="1"/>
    <col min="9991" max="10238" width="9.140625" style="18"/>
    <col min="10239" max="10239" width="4.28515625" style="18" customWidth="1"/>
    <col min="10240" max="10240" width="18.7109375" style="18" customWidth="1"/>
    <col min="10241" max="10241" width="10.7109375" style="18" customWidth="1"/>
    <col min="10242" max="10245" width="9.140625" style="18"/>
    <col min="10246" max="10246" width="14.140625" style="18" bestFit="1" customWidth="1"/>
    <col min="10247" max="10494" width="9.140625" style="18"/>
    <col min="10495" max="10495" width="4.28515625" style="18" customWidth="1"/>
    <col min="10496" max="10496" width="18.7109375" style="18" customWidth="1"/>
    <col min="10497" max="10497" width="10.7109375" style="18" customWidth="1"/>
    <col min="10498" max="10501" width="9.140625" style="18"/>
    <col min="10502" max="10502" width="14.140625" style="18" bestFit="1" customWidth="1"/>
    <col min="10503" max="10750" width="9.140625" style="18"/>
    <col min="10751" max="10751" width="4.28515625" style="18" customWidth="1"/>
    <col min="10752" max="10752" width="18.7109375" style="18" customWidth="1"/>
    <col min="10753" max="10753" width="10.7109375" style="18" customWidth="1"/>
    <col min="10754" max="10757" width="9.140625" style="18"/>
    <col min="10758" max="10758" width="14.140625" style="18" bestFit="1" customWidth="1"/>
    <col min="10759" max="11006" width="9.140625" style="18"/>
    <col min="11007" max="11007" width="4.28515625" style="18" customWidth="1"/>
    <col min="11008" max="11008" width="18.7109375" style="18" customWidth="1"/>
    <col min="11009" max="11009" width="10.7109375" style="18" customWidth="1"/>
    <col min="11010" max="11013" width="9.140625" style="18"/>
    <col min="11014" max="11014" width="14.140625" style="18" bestFit="1" customWidth="1"/>
    <col min="11015" max="11262" width="9.140625" style="18"/>
    <col min="11263" max="11263" width="4.28515625" style="18" customWidth="1"/>
    <col min="11264" max="11264" width="18.7109375" style="18" customWidth="1"/>
    <col min="11265" max="11265" width="10.7109375" style="18" customWidth="1"/>
    <col min="11266" max="11269" width="9.140625" style="18"/>
    <col min="11270" max="11270" width="14.140625" style="18" bestFit="1" customWidth="1"/>
    <col min="11271" max="11518" width="9.140625" style="18"/>
    <col min="11519" max="11519" width="4.28515625" style="18" customWidth="1"/>
    <col min="11520" max="11520" width="18.7109375" style="18" customWidth="1"/>
    <col min="11521" max="11521" width="10.7109375" style="18" customWidth="1"/>
    <col min="11522" max="11525" width="9.140625" style="18"/>
    <col min="11526" max="11526" width="14.140625" style="18" bestFit="1" customWidth="1"/>
    <col min="11527" max="11774" width="9.140625" style="18"/>
    <col min="11775" max="11775" width="4.28515625" style="18" customWidth="1"/>
    <col min="11776" max="11776" width="18.7109375" style="18" customWidth="1"/>
    <col min="11777" max="11777" width="10.7109375" style="18" customWidth="1"/>
    <col min="11778" max="11781" width="9.140625" style="18"/>
    <col min="11782" max="11782" width="14.140625" style="18" bestFit="1" customWidth="1"/>
    <col min="11783" max="12030" width="9.140625" style="18"/>
    <col min="12031" max="12031" width="4.28515625" style="18" customWidth="1"/>
    <col min="12032" max="12032" width="18.7109375" style="18" customWidth="1"/>
    <col min="12033" max="12033" width="10.7109375" style="18" customWidth="1"/>
    <col min="12034" max="12037" width="9.140625" style="18"/>
    <col min="12038" max="12038" width="14.140625" style="18" bestFit="1" customWidth="1"/>
    <col min="12039" max="12286" width="9.140625" style="18"/>
    <col min="12287" max="12287" width="4.28515625" style="18" customWidth="1"/>
    <col min="12288" max="12288" width="18.7109375" style="18" customWidth="1"/>
    <col min="12289" max="12289" width="10.7109375" style="18" customWidth="1"/>
    <col min="12290" max="12293" width="9.140625" style="18"/>
    <col min="12294" max="12294" width="14.140625" style="18" bestFit="1" customWidth="1"/>
    <col min="12295" max="12542" width="9.140625" style="18"/>
    <col min="12543" max="12543" width="4.28515625" style="18" customWidth="1"/>
    <col min="12544" max="12544" width="18.7109375" style="18" customWidth="1"/>
    <col min="12545" max="12545" width="10.7109375" style="18" customWidth="1"/>
    <col min="12546" max="12549" width="9.140625" style="18"/>
    <col min="12550" max="12550" width="14.140625" style="18" bestFit="1" customWidth="1"/>
    <col min="12551" max="12798" width="9.140625" style="18"/>
    <col min="12799" max="12799" width="4.28515625" style="18" customWidth="1"/>
    <col min="12800" max="12800" width="18.7109375" style="18" customWidth="1"/>
    <col min="12801" max="12801" width="10.7109375" style="18" customWidth="1"/>
    <col min="12802" max="12805" width="9.140625" style="18"/>
    <col min="12806" max="12806" width="14.140625" style="18" bestFit="1" customWidth="1"/>
    <col min="12807" max="13054" width="9.140625" style="18"/>
    <col min="13055" max="13055" width="4.28515625" style="18" customWidth="1"/>
    <col min="13056" max="13056" width="18.7109375" style="18" customWidth="1"/>
    <col min="13057" max="13057" width="10.7109375" style="18" customWidth="1"/>
    <col min="13058" max="13061" width="9.140625" style="18"/>
    <col min="13062" max="13062" width="14.140625" style="18" bestFit="1" customWidth="1"/>
    <col min="13063" max="13310" width="9.140625" style="18"/>
    <col min="13311" max="13311" width="4.28515625" style="18" customWidth="1"/>
    <col min="13312" max="13312" width="18.7109375" style="18" customWidth="1"/>
    <col min="13313" max="13313" width="10.7109375" style="18" customWidth="1"/>
    <col min="13314" max="13317" width="9.140625" style="18"/>
    <col min="13318" max="13318" width="14.140625" style="18" bestFit="1" customWidth="1"/>
    <col min="13319" max="13566" width="9.140625" style="18"/>
    <col min="13567" max="13567" width="4.28515625" style="18" customWidth="1"/>
    <col min="13568" max="13568" width="18.7109375" style="18" customWidth="1"/>
    <col min="13569" max="13569" width="10.7109375" style="18" customWidth="1"/>
    <col min="13570" max="13573" width="9.140625" style="18"/>
    <col min="13574" max="13574" width="14.140625" style="18" bestFit="1" customWidth="1"/>
    <col min="13575" max="13822" width="9.140625" style="18"/>
    <col min="13823" max="13823" width="4.28515625" style="18" customWidth="1"/>
    <col min="13824" max="13824" width="18.7109375" style="18" customWidth="1"/>
    <col min="13825" max="13825" width="10.7109375" style="18" customWidth="1"/>
    <col min="13826" max="13829" width="9.140625" style="18"/>
    <col min="13830" max="13830" width="14.140625" style="18" bestFit="1" customWidth="1"/>
    <col min="13831" max="14078" width="9.140625" style="18"/>
    <col min="14079" max="14079" width="4.28515625" style="18" customWidth="1"/>
    <col min="14080" max="14080" width="18.7109375" style="18" customWidth="1"/>
    <col min="14081" max="14081" width="10.7109375" style="18" customWidth="1"/>
    <col min="14082" max="14085" width="9.140625" style="18"/>
    <col min="14086" max="14086" width="14.140625" style="18" bestFit="1" customWidth="1"/>
    <col min="14087" max="14334" width="9.140625" style="18"/>
    <col min="14335" max="14335" width="4.28515625" style="18" customWidth="1"/>
    <col min="14336" max="14336" width="18.7109375" style="18" customWidth="1"/>
    <col min="14337" max="14337" width="10.7109375" style="18" customWidth="1"/>
    <col min="14338" max="14341" width="9.140625" style="18"/>
    <col min="14342" max="14342" width="14.140625" style="18" bestFit="1" customWidth="1"/>
    <col min="14343" max="14590" width="9.140625" style="18"/>
    <col min="14591" max="14591" width="4.28515625" style="18" customWidth="1"/>
    <col min="14592" max="14592" width="18.7109375" style="18" customWidth="1"/>
    <col min="14593" max="14593" width="10.7109375" style="18" customWidth="1"/>
    <col min="14594" max="14597" width="9.140625" style="18"/>
    <col min="14598" max="14598" width="14.140625" style="18" bestFit="1" customWidth="1"/>
    <col min="14599" max="14846" width="9.140625" style="18"/>
    <col min="14847" max="14847" width="4.28515625" style="18" customWidth="1"/>
    <col min="14848" max="14848" width="18.7109375" style="18" customWidth="1"/>
    <col min="14849" max="14849" width="10.7109375" style="18" customWidth="1"/>
    <col min="14850" max="14853" width="9.140625" style="18"/>
    <col min="14854" max="14854" width="14.140625" style="18" bestFit="1" customWidth="1"/>
    <col min="14855" max="15102" width="9.140625" style="18"/>
    <col min="15103" max="15103" width="4.28515625" style="18" customWidth="1"/>
    <col min="15104" max="15104" width="18.7109375" style="18" customWidth="1"/>
    <col min="15105" max="15105" width="10.7109375" style="18" customWidth="1"/>
    <col min="15106" max="15109" width="9.140625" style="18"/>
    <col min="15110" max="15110" width="14.140625" style="18" bestFit="1" customWidth="1"/>
    <col min="15111" max="15358" width="9.140625" style="18"/>
    <col min="15359" max="15359" width="4.28515625" style="18" customWidth="1"/>
    <col min="15360" max="15360" width="18.7109375" style="18" customWidth="1"/>
    <col min="15361" max="15361" width="10.7109375" style="18" customWidth="1"/>
    <col min="15362" max="15365" width="9.140625" style="18"/>
    <col min="15366" max="15366" width="14.140625" style="18" bestFit="1" customWidth="1"/>
    <col min="15367" max="15614" width="9.140625" style="18"/>
    <col min="15615" max="15615" width="4.28515625" style="18" customWidth="1"/>
    <col min="15616" max="15616" width="18.7109375" style="18" customWidth="1"/>
    <col min="15617" max="15617" width="10.7109375" style="18" customWidth="1"/>
    <col min="15618" max="15621" width="9.140625" style="18"/>
    <col min="15622" max="15622" width="14.140625" style="18" bestFit="1" customWidth="1"/>
    <col min="15623" max="15870" width="9.140625" style="18"/>
    <col min="15871" max="15871" width="4.28515625" style="18" customWidth="1"/>
    <col min="15872" max="15872" width="18.7109375" style="18" customWidth="1"/>
    <col min="15873" max="15873" width="10.7109375" style="18" customWidth="1"/>
    <col min="15874" max="15877" width="9.140625" style="18"/>
    <col min="15878" max="15878" width="14.140625" style="18" bestFit="1" customWidth="1"/>
    <col min="15879" max="16126" width="9.140625" style="18"/>
    <col min="16127" max="16127" width="4.28515625" style="18" customWidth="1"/>
    <col min="16128" max="16128" width="18.7109375" style="18" customWidth="1"/>
    <col min="16129" max="16129" width="10.7109375" style="18" customWidth="1"/>
    <col min="16130" max="16133" width="9.140625" style="18"/>
    <col min="16134" max="16134" width="14.140625" style="18" bestFit="1" customWidth="1"/>
    <col min="16135" max="16384" width="9.140625" style="18"/>
  </cols>
  <sheetData>
    <row r="1" spans="1:12" s="4" customFormat="1" ht="20.100000000000001" customHeight="1" x14ac:dyDescent="0.25">
      <c r="A1" s="52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3" t="s">
        <v>51</v>
      </c>
      <c r="L1" s="53"/>
    </row>
    <row r="2" spans="1:12" s="4" customFormat="1" ht="20.100000000000001" customHeight="1" x14ac:dyDescent="0.25">
      <c r="A2" s="54" t="s">
        <v>50</v>
      </c>
      <c r="B2" s="54"/>
      <c r="C2" s="54"/>
      <c r="D2" s="54"/>
      <c r="E2" s="54"/>
      <c r="F2" s="54"/>
      <c r="G2" s="54"/>
      <c r="H2" s="54"/>
      <c r="I2" s="54"/>
      <c r="J2" s="54"/>
      <c r="K2" s="23"/>
      <c r="L2" s="23"/>
    </row>
    <row r="3" spans="1:12" ht="20.100000000000001" customHeight="1" thickBot="1" x14ac:dyDescent="0.3"/>
    <row r="4" spans="1:12" ht="39.950000000000003" customHeight="1" x14ac:dyDescent="0.25">
      <c r="A4" s="41" t="s">
        <v>0</v>
      </c>
      <c r="B4" s="43" t="s">
        <v>1</v>
      </c>
      <c r="C4" s="45" t="s">
        <v>31</v>
      </c>
      <c r="D4" s="45" t="s">
        <v>2</v>
      </c>
      <c r="E4" s="45" t="s">
        <v>38</v>
      </c>
      <c r="F4" s="50" t="s">
        <v>3</v>
      </c>
      <c r="G4" s="51"/>
      <c r="H4" s="45" t="s">
        <v>43</v>
      </c>
      <c r="I4" s="47" t="s">
        <v>29</v>
      </c>
      <c r="J4" s="47" t="s">
        <v>47</v>
      </c>
      <c r="K4" s="41" t="s">
        <v>44</v>
      </c>
      <c r="L4" s="49"/>
    </row>
    <row r="5" spans="1:12" ht="20.100000000000001" customHeight="1" x14ac:dyDescent="0.25">
      <c r="A5" s="42"/>
      <c r="B5" s="44"/>
      <c r="C5" s="46"/>
      <c r="D5" s="46"/>
      <c r="E5" s="46"/>
      <c r="F5" s="1" t="s">
        <v>4</v>
      </c>
      <c r="G5" s="1" t="s">
        <v>5</v>
      </c>
      <c r="H5" s="46"/>
      <c r="I5" s="48"/>
      <c r="J5" s="48"/>
      <c r="K5" s="6">
        <v>2025</v>
      </c>
      <c r="L5" s="30">
        <v>2026</v>
      </c>
    </row>
    <row r="6" spans="1:12" ht="20.100000000000001" customHeight="1" x14ac:dyDescent="0.25">
      <c r="A6" s="6">
        <v>1</v>
      </c>
      <c r="B6" s="9" t="s">
        <v>7</v>
      </c>
      <c r="C6" s="9" t="s">
        <v>8</v>
      </c>
      <c r="D6" s="1">
        <v>1985</v>
      </c>
      <c r="E6" s="13">
        <v>1520</v>
      </c>
      <c r="F6" s="13">
        <v>2</v>
      </c>
      <c r="G6" s="13">
        <v>3</v>
      </c>
      <c r="H6" s="24">
        <v>300000</v>
      </c>
      <c r="I6" s="34">
        <v>175.5</v>
      </c>
      <c r="J6" s="34">
        <v>205.9</v>
      </c>
      <c r="K6" s="36">
        <v>200</v>
      </c>
      <c r="L6" s="31">
        <v>200</v>
      </c>
    </row>
    <row r="7" spans="1:12" ht="20.100000000000001" customHeight="1" x14ac:dyDescent="0.25">
      <c r="A7" s="6">
        <v>2</v>
      </c>
      <c r="B7" s="10" t="s">
        <v>9</v>
      </c>
      <c r="C7" s="10" t="s">
        <v>10</v>
      </c>
      <c r="D7" s="1">
        <v>1985</v>
      </c>
      <c r="E7" s="13">
        <v>1520</v>
      </c>
      <c r="F7" s="13">
        <v>2</v>
      </c>
      <c r="G7" s="13">
        <v>3</v>
      </c>
      <c r="H7" s="24">
        <v>300000</v>
      </c>
      <c r="I7" s="34">
        <v>87.5</v>
      </c>
      <c r="J7" s="34">
        <v>144.19999999999999</v>
      </c>
      <c r="K7" s="36">
        <v>200</v>
      </c>
      <c r="L7" s="31">
        <v>200</v>
      </c>
    </row>
    <row r="8" spans="1:12" ht="39.950000000000003" customHeight="1" x14ac:dyDescent="0.25">
      <c r="A8" s="6">
        <v>3</v>
      </c>
      <c r="B8" s="10" t="s">
        <v>11</v>
      </c>
      <c r="C8" s="10" t="s">
        <v>12</v>
      </c>
      <c r="D8" s="1">
        <v>2004</v>
      </c>
      <c r="E8" s="13">
        <v>2850</v>
      </c>
      <c r="F8" s="27" t="s">
        <v>6</v>
      </c>
      <c r="G8" s="13">
        <v>6</v>
      </c>
      <c r="H8" s="24">
        <v>1500000</v>
      </c>
      <c r="I8" s="34">
        <v>193.5</v>
      </c>
      <c r="J8" s="34">
        <v>83.5</v>
      </c>
      <c r="K8" s="36">
        <v>300</v>
      </c>
      <c r="L8" s="31">
        <v>300</v>
      </c>
    </row>
    <row r="9" spans="1:12" ht="39.950000000000003" customHeight="1" x14ac:dyDescent="0.25">
      <c r="A9" s="6">
        <v>4</v>
      </c>
      <c r="B9" s="10" t="s">
        <v>13</v>
      </c>
      <c r="C9" s="10" t="s">
        <v>14</v>
      </c>
      <c r="D9" s="1">
        <v>2007</v>
      </c>
      <c r="E9" s="13">
        <v>2910</v>
      </c>
      <c r="F9" s="27" t="s">
        <v>6</v>
      </c>
      <c r="G9" s="13">
        <v>4</v>
      </c>
      <c r="H9" s="24">
        <v>2000000</v>
      </c>
      <c r="I9" s="34">
        <v>597.79999999999995</v>
      </c>
      <c r="J9" s="34">
        <v>581.5</v>
      </c>
      <c r="K9" s="36">
        <v>600</v>
      </c>
      <c r="L9" s="31">
        <v>600</v>
      </c>
    </row>
    <row r="10" spans="1:12" ht="39.950000000000003" customHeight="1" x14ac:dyDescent="0.25">
      <c r="A10" s="6">
        <v>5</v>
      </c>
      <c r="B10" s="10" t="s">
        <v>15</v>
      </c>
      <c r="C10" s="10" t="s">
        <v>16</v>
      </c>
      <c r="D10" s="1">
        <v>2019</v>
      </c>
      <c r="E10" s="13">
        <v>4800</v>
      </c>
      <c r="F10" s="27" t="s">
        <v>6</v>
      </c>
      <c r="G10" s="13">
        <v>8</v>
      </c>
      <c r="H10" s="24">
        <v>10000000</v>
      </c>
      <c r="I10" s="34">
        <v>211.8</v>
      </c>
      <c r="J10" s="34">
        <v>283.3</v>
      </c>
      <c r="K10" s="36">
        <v>400</v>
      </c>
      <c r="L10" s="31">
        <v>400</v>
      </c>
    </row>
    <row r="11" spans="1:12" ht="39.950000000000003" customHeight="1" x14ac:dyDescent="0.25">
      <c r="A11" s="7">
        <v>6</v>
      </c>
      <c r="B11" s="11" t="s">
        <v>15</v>
      </c>
      <c r="C11" s="11" t="s">
        <v>23</v>
      </c>
      <c r="D11" s="2">
        <v>2022</v>
      </c>
      <c r="E11" s="14">
        <v>4800</v>
      </c>
      <c r="F11" s="28" t="s">
        <v>6</v>
      </c>
      <c r="G11" s="14">
        <v>8</v>
      </c>
      <c r="H11" s="25">
        <v>12000000</v>
      </c>
      <c r="I11" s="34">
        <v>334</v>
      </c>
      <c r="J11" s="34">
        <v>235.9</v>
      </c>
      <c r="K11" s="37">
        <v>400</v>
      </c>
      <c r="L11" s="32">
        <v>400</v>
      </c>
    </row>
    <row r="12" spans="1:12" ht="39.950000000000003" customHeight="1" x14ac:dyDescent="0.25">
      <c r="A12" s="7">
        <v>7</v>
      </c>
      <c r="B12" s="11" t="s">
        <v>15</v>
      </c>
      <c r="C12" s="11" t="s">
        <v>28</v>
      </c>
      <c r="D12" s="2">
        <v>2023</v>
      </c>
      <c r="E12" s="14">
        <v>4800</v>
      </c>
      <c r="F12" s="28" t="s">
        <v>6</v>
      </c>
      <c r="G12" s="14">
        <v>8</v>
      </c>
      <c r="H12" s="25">
        <v>13000000</v>
      </c>
      <c r="I12" s="35">
        <v>0</v>
      </c>
      <c r="J12" s="39">
        <v>267.39999999999998</v>
      </c>
      <c r="K12" s="37">
        <v>400</v>
      </c>
      <c r="L12" s="32">
        <v>400</v>
      </c>
    </row>
    <row r="13" spans="1:12" ht="20.100000000000001" customHeight="1" thickBot="1" x14ac:dyDescent="0.3">
      <c r="A13" s="8"/>
      <c r="B13" s="12" t="s">
        <v>17</v>
      </c>
      <c r="C13" s="12"/>
      <c r="D13" s="3"/>
      <c r="E13" s="3"/>
      <c r="F13" s="15"/>
      <c r="G13" s="16"/>
      <c r="H13" s="26"/>
      <c r="I13" s="16">
        <f>SUM(I6:I12)</f>
        <v>1600.1</v>
      </c>
      <c r="J13" s="33">
        <f>SUM(J6:J12)</f>
        <v>1801.7000000000003</v>
      </c>
      <c r="K13" s="38">
        <f>SUM(K6:K12)</f>
        <v>2500</v>
      </c>
      <c r="L13" s="17">
        <f>SUM(L6:L12)</f>
        <v>2500</v>
      </c>
    </row>
    <row r="15" spans="1:12" ht="20.100000000000001" customHeight="1" x14ac:dyDescent="0.25">
      <c r="A15" s="22" t="s">
        <v>18</v>
      </c>
    </row>
    <row r="16" spans="1:12" ht="20.100000000000001" customHeight="1" x14ac:dyDescent="0.25">
      <c r="A16" s="29" t="s">
        <v>41</v>
      </c>
    </row>
    <row r="18" spans="1:14" ht="20.100000000000001" customHeight="1" x14ac:dyDescent="0.25">
      <c r="B18" s="18" t="s">
        <v>34</v>
      </c>
      <c r="C18" s="18" t="s">
        <v>40</v>
      </c>
      <c r="D18" s="18" t="s">
        <v>39</v>
      </c>
    </row>
    <row r="19" spans="1:14" ht="20.100000000000001" customHeight="1" x14ac:dyDescent="0.25">
      <c r="B19" s="18" t="s">
        <v>35</v>
      </c>
      <c r="C19" s="18" t="s">
        <v>49</v>
      </c>
    </row>
    <row r="20" spans="1:14" ht="20.100000000000001" customHeight="1" x14ac:dyDescent="0.25">
      <c r="B20" s="18" t="s">
        <v>36</v>
      </c>
      <c r="C20" s="18" t="s">
        <v>48</v>
      </c>
    </row>
    <row r="22" spans="1:14" ht="20.100000000000001" customHeight="1" x14ac:dyDescent="0.25">
      <c r="A22" s="29" t="s">
        <v>42</v>
      </c>
      <c r="D22" s="5">
        <f>J13</f>
        <v>1801.7000000000003</v>
      </c>
    </row>
    <row r="23" spans="1:14" ht="20.100000000000001" customHeight="1" x14ac:dyDescent="0.25">
      <c r="A23" s="29" t="s">
        <v>25</v>
      </c>
      <c r="D23" s="5">
        <v>200</v>
      </c>
    </row>
    <row r="24" spans="1:14" ht="20.100000000000001" customHeight="1" x14ac:dyDescent="0.25">
      <c r="A24" s="29" t="s">
        <v>19</v>
      </c>
    </row>
    <row r="26" spans="1:14" ht="20.100000000000001" customHeight="1" x14ac:dyDescent="0.25">
      <c r="A26" s="22" t="s">
        <v>32</v>
      </c>
    </row>
    <row r="27" spans="1:14" ht="50.1" customHeight="1" x14ac:dyDescent="0.25">
      <c r="A27" s="40" t="s">
        <v>24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20"/>
      <c r="N27" s="20"/>
    </row>
    <row r="28" spans="1:14" ht="20.100000000000001" customHeight="1" x14ac:dyDescent="0.25">
      <c r="A28" s="29" t="s">
        <v>20</v>
      </c>
    </row>
    <row r="29" spans="1:14" ht="20.100000000000001" customHeight="1" x14ac:dyDescent="0.25">
      <c r="B29" s="21" t="s">
        <v>30</v>
      </c>
    </row>
    <row r="30" spans="1:14" ht="20.100000000000001" customHeight="1" x14ac:dyDescent="0.25">
      <c r="B30" s="21" t="s">
        <v>21</v>
      </c>
    </row>
    <row r="31" spans="1:14" ht="20.100000000000001" customHeight="1" x14ac:dyDescent="0.25">
      <c r="A31" s="29" t="s">
        <v>22</v>
      </c>
    </row>
    <row r="33" spans="1:14" ht="39.950000000000003" customHeight="1" x14ac:dyDescent="0.25">
      <c r="A33" s="40" t="s">
        <v>26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20"/>
      <c r="N33" s="20"/>
    </row>
    <row r="34" spans="1:14" ht="50.1" customHeight="1" x14ac:dyDescent="0.25">
      <c r="A34" s="40" t="s">
        <v>27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20"/>
      <c r="N34" s="20"/>
    </row>
    <row r="36" spans="1:14" ht="20.100000000000001" customHeight="1" x14ac:dyDescent="0.25">
      <c r="A36" s="22" t="s">
        <v>33</v>
      </c>
    </row>
    <row r="37" spans="1:14" s="20" customFormat="1" ht="50.1" customHeight="1" x14ac:dyDescent="0.25">
      <c r="A37" s="40" t="s">
        <v>45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1:14" ht="20.100000000000001" customHeight="1" x14ac:dyDescent="0.25">
      <c r="A38" s="29" t="s">
        <v>46</v>
      </c>
    </row>
  </sheetData>
  <mergeCells count="17">
    <mergeCell ref="K1:L1"/>
    <mergeCell ref="A1:J1"/>
    <mergeCell ref="A2:J2"/>
    <mergeCell ref="A27:L27"/>
    <mergeCell ref="A37:L37"/>
    <mergeCell ref="A34:L34"/>
    <mergeCell ref="A33:L33"/>
    <mergeCell ref="A4:A5"/>
    <mergeCell ref="B4:B5"/>
    <mergeCell ref="C4:C5"/>
    <mergeCell ref="D4:D5"/>
    <mergeCell ref="E4:E5"/>
    <mergeCell ref="I4:I5"/>
    <mergeCell ref="K4:L4"/>
    <mergeCell ref="J4:J5"/>
    <mergeCell ref="F4:G4"/>
    <mergeCell ref="H4:H5"/>
  </mergeCells>
  <pageMargins left="0.51181102362204722" right="0.51181102362204722" top="0.55118110236220474" bottom="0.55118110236220474" header="0.31496062992125984" footer="0.31496062992125984"/>
  <pageSetup paperSize="9" scale="90" fitToHeight="0" orientation="landscape" r:id="rId1"/>
  <rowBreaks count="1" manualBreakCount="1">
    <brk id="21" max="12" man="1"/>
  </rowBreaks>
  <ignoredErrors>
    <ignoredError sqref="K13:L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BABNIK Karmen (kbabnik)</dc:creator>
  <cp:lastModifiedBy>Mojca MAK</cp:lastModifiedBy>
  <cp:lastPrinted>2024-06-04T07:35:55Z</cp:lastPrinted>
  <dcterms:created xsi:type="dcterms:W3CDTF">2022-03-29T07:50:13Z</dcterms:created>
  <dcterms:modified xsi:type="dcterms:W3CDTF">2025-05-13T12:48:43Z</dcterms:modified>
</cp:coreProperties>
</file>